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19440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обоснование!$A$9:$P$13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обоснование!$A$1:$P$32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O11" i="3" l="1"/>
  <c r="O10" i="3"/>
  <c r="P11" i="3"/>
  <c r="P10" i="3"/>
  <c r="K11" i="3" l="1"/>
  <c r="K10" i="3" l="1"/>
  <c r="K12" i="3" l="1"/>
  <c r="P12" i="3" l="1"/>
</calcChain>
</file>

<file path=xl/sharedStrings.xml><?xml version="1.0" encoding="utf-8"?>
<sst xmlns="http://schemas.openxmlformats.org/spreadsheetml/2006/main" count="49" uniqueCount="42">
  <si>
    <t>Исполнитель: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</si>
  <si>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</si>
  <si>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</si>
  <si>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</si>
  <si>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</si>
  <si>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</si>
  <si>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</si>
  <si>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</si>
  <si>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</si>
  <si>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</si>
  <si>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</si>
  <si>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</si>
  <si>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</si>
  <si>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</si>
  <si>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</si>
  <si>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</si>
  <si>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</si>
  <si>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12.1.</t>
  </si>
  <si>
    <t>12.2.</t>
  </si>
  <si>
    <t>12.3.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</si>
  <si>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</si>
  <si>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</si>
  <si>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</si>
  <si>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</si>
  <si>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</si>
  <si>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</si>
  <si>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</si>
  <si>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</si>
  <si>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</si>
  <si>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</si>
  <si>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</si>
  <si>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</si>
  <si>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кг</t>
  </si>
  <si>
    <t>УА000001</t>
  </si>
  <si>
    <t>Газ баллонный пропан</t>
  </si>
  <si>
    <t>УА000002</t>
  </si>
  <si>
    <t>Кислород в баллонах 40 л (6,3 м3)</t>
  </si>
  <si>
    <t>-</t>
  </si>
  <si>
    <t xml:space="preserve">Поставщик 1 </t>
  </si>
  <si>
    <t xml:space="preserve">Поставщик 2 </t>
  </si>
  <si>
    <t>Поставщик 3</t>
  </si>
  <si>
    <t>При расчете НМЦ не использовали цены прошлого периода в связи со значительным увеличением.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</si>
</sst>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0.000%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  <xf numFmtId="0" fontId="16" fillId="0" borderId="0"/>
  </cellStyleXfs>
  <cellXfs count="56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6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6" fillId="0" borderId="1" xfId="38" applyFont="1" applyBorder="1"/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right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 wrapText="1"/>
    </xf>
    <xf numFmtId="4" fontId="10" fillId="4" borderId="0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/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бычный_Лист1" xfId="38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X30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K17" sqref="K17"/>
    </sheetView>
  </sheetViews>
  <sheetFormatPr defaultColWidth="8.85546875" defaultRowHeight="12.75" x14ac:dyDescent="0.2"/>
  <cols>
    <col min="1" max="1" width="4.42578125" style="1" customWidth="1"/>
    <col min="2" max="2" width="10.28515625" style="1" bestFit="1" customWidth="1"/>
    <col min="3" max="3" width="45.285156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14" width="12.7109375" style="1" customWidth="1"/>
    <col min="15" max="15" width="13" style="1" customWidth="1"/>
    <col min="16" max="16" width="17.7109375" style="1" customWidth="1"/>
    <col min="17" max="16384" width="8.85546875" style="1"/>
  </cols>
  <sheetData>
    <row r="1" spans="1:16" ht="16.5" customHeight="1" x14ac:dyDescent="0.25">
      <c r="C1" s="26" t="s">
        <v>6</v>
      </c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</row>
    <row r="2" spans="1:16" ht="16.5" customHeight="1" x14ac:dyDescent="0.25"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</row>
    <row r="3" spans="1:16" s="3" customFormat="1" ht="19.5" customHeight="1" x14ac:dyDescent="0.2">
      <c r="C3" s="4" t="s">
        <v>7</v>
      </c>
      <c r="D3" s="19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</row>
    <row r="4" spans="1:16" s="3" customFormat="1" ht="19.5" customHeight="1" x14ac:dyDescent="0.2">
      <c r="C4" s="4" t="s">
        <v>5</v>
      </c>
      <c r="D4" s="19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</row>
    <row r="5" spans="1:16" ht="16.5" customHeight="1" x14ac:dyDescent="0.2"/>
    <row r="6" spans="1:16" ht="25.5" customHeight="1" x14ac:dyDescent="0.2">
      <c r="A6" s="48" t="s">
        <v>3</v>
      </c>
      <c r="B6" s="45" t="s">
        <v>13</v>
      </c>
      <c r="C6" s="48" t="s">
        <v>30</v>
      </c>
      <c r="D6" s="45" t="s">
        <v>1</v>
      </c>
      <c r="E6" s="45" t="s">
        <v>2</v>
      </c>
      <c r="F6" s="48" t="s">
        <v>21</v>
      </c>
      <c r="G6" s="48"/>
      <c r="H6" s="48"/>
      <c r="I6" s="48"/>
      <c r="J6" s="45" t="s">
        <v>20</v>
      </c>
      <c r="K6" s="45" t="s">
        <v>22</v>
      </c>
      <c r="L6" s="49" t="s">
        <v>15</v>
      </c>
      <c r="M6" s="50"/>
      <c r="N6" s="50"/>
      <c r="O6" s="45" t="s">
        <v>29</v>
      </c>
      <c r="P6" s="45" t="s">
        <v>23</v>
      </c>
    </row>
    <row r="7" spans="1:16" ht="28.5" customHeight="1" x14ac:dyDescent="0.2">
      <c r="A7" s="48"/>
      <c r="B7" s="46"/>
      <c r="C7" s="48"/>
      <c r="D7" s="46"/>
      <c r="E7" s="46"/>
      <c r="F7" s="48" t="s">
        <v>10</v>
      </c>
      <c r="G7" s="48" t="s">
        <v>8</v>
      </c>
      <c r="H7" s="48" t="s">
        <v>9</v>
      </c>
      <c r="I7" s="48" t="s">
        <v>14</v>
      </c>
      <c r="J7" s="46"/>
      <c r="K7" s="46"/>
      <c r="L7" s="49" t="s">
        <v>16</v>
      </c>
      <c r="M7" s="50"/>
      <c r="N7" s="50"/>
      <c r="O7" s="46"/>
      <c r="P7" s="46"/>
    </row>
    <row r="8" spans="1:16" ht="63" customHeight="1" x14ac:dyDescent="0.2">
      <c r="A8" s="48"/>
      <c r="B8" s="47"/>
      <c r="C8" s="48"/>
      <c r="D8" s="47"/>
      <c r="E8" s="47"/>
      <c r="F8" s="48"/>
      <c r="G8" s="48"/>
      <c r="H8" s="48"/>
      <c r="I8" s="48"/>
      <c r="J8" s="47"/>
      <c r="K8" s="47"/>
      <c r="L8" s="38" t="s">
        <v>38</v>
      </c>
      <c r="M8" s="38" t="s">
        <v>39</v>
      </c>
      <c r="N8" s="38" t="s">
        <v>40</v>
      </c>
      <c r="O8" s="47"/>
      <c r="P8" s="47"/>
    </row>
    <row r="9" spans="1:16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17</v>
      </c>
      <c r="M9" s="5" t="s">
        <v>18</v>
      </c>
      <c r="N9" s="5" t="s">
        <v>19</v>
      </c>
      <c r="O9" s="7">
        <v>13</v>
      </c>
      <c r="P9" s="7">
        <v>14</v>
      </c>
    </row>
    <row r="10" spans="1:16" ht="34.5" customHeight="1" x14ac:dyDescent="0.2">
      <c r="A10" s="9">
        <v>1</v>
      </c>
      <c r="B10" s="40" t="s">
        <v>33</v>
      </c>
      <c r="C10" s="40" t="s">
        <v>34</v>
      </c>
      <c r="D10" s="40" t="s">
        <v>32</v>
      </c>
      <c r="E10" s="41">
        <v>645</v>
      </c>
      <c r="F10" s="24">
        <v>56.2</v>
      </c>
      <c r="G10" s="10" t="s">
        <v>37</v>
      </c>
      <c r="H10" s="10" t="s">
        <v>37</v>
      </c>
      <c r="I10" s="10" t="s">
        <v>37</v>
      </c>
      <c r="J10" s="37">
        <v>1.0379</v>
      </c>
      <c r="K10" s="31">
        <f>IF(SUM(F10)=0,"",F10*J10)</f>
        <v>58.329980000000006</v>
      </c>
      <c r="L10" s="25">
        <v>74.8</v>
      </c>
      <c r="M10" s="25">
        <v>79.37</v>
      </c>
      <c r="N10" s="25">
        <v>77.709999999999994</v>
      </c>
      <c r="O10" s="30">
        <f>COUNTIF(L10:N10,"&gt;0")</f>
        <v>3</v>
      </c>
      <c r="P10" s="32">
        <f>CEILING(SUM(L10:N10)/COUNTIF(L10:N10,"&gt;0"),0.01)</f>
        <v>77.3</v>
      </c>
    </row>
    <row r="11" spans="1:16" ht="34.5" customHeight="1" x14ac:dyDescent="0.2">
      <c r="A11" s="9">
        <v>2</v>
      </c>
      <c r="B11" s="40" t="s">
        <v>35</v>
      </c>
      <c r="C11" s="40" t="s">
        <v>36</v>
      </c>
      <c r="D11" s="39" t="s">
        <v>31</v>
      </c>
      <c r="E11" s="41">
        <v>301</v>
      </c>
      <c r="F11" s="24">
        <v>258.33</v>
      </c>
      <c r="G11" s="10" t="s">
        <v>37</v>
      </c>
      <c r="H11" s="10" t="s">
        <v>37</v>
      </c>
      <c r="I11" s="10" t="s">
        <v>37</v>
      </c>
      <c r="J11" s="37">
        <v>1.0379</v>
      </c>
      <c r="K11" s="31">
        <f t="shared" ref="K11" si="0">IF(SUM(F11)=0,"",F11*J11)</f>
        <v>268.12070699999998</v>
      </c>
      <c r="L11" s="25">
        <v>1250</v>
      </c>
      <c r="M11" s="25">
        <v>1166.67</v>
      </c>
      <c r="N11" s="25">
        <v>1333.33</v>
      </c>
      <c r="O11" s="30">
        <f>COUNTIF(L11:N11,"&gt;0")</f>
        <v>3</v>
      </c>
      <c r="P11" s="32">
        <f>CEILING(SUM(L11:N11)/COUNTIF(L11:N11,"&gt;0"),0.01)</f>
        <v>1250</v>
      </c>
    </row>
    <row r="12" spans="1:16" ht="31.9" customHeight="1" x14ac:dyDescent="0.2">
      <c r="A12" s="27" t="s">
        <v>28</v>
      </c>
      <c r="B12" s="18"/>
      <c r="C12" s="20"/>
      <c r="D12" s="34"/>
      <c r="E12" s="34"/>
      <c r="F12" s="34"/>
      <c r="G12" s="34"/>
      <c r="H12" s="34"/>
      <c r="I12" s="34"/>
      <c r="J12" s="34"/>
      <c r="K12" s="33">
        <f>SUMPRODUCT(K10:K11,E10:E11)</f>
        <v>118327.169907</v>
      </c>
      <c r="L12" s="34"/>
      <c r="M12" s="34"/>
      <c r="N12" s="35"/>
      <c r="O12" s="35"/>
      <c r="P12" s="36">
        <f>SUMPRODUCT(P10:P11,E10:E11)</f>
        <v>426108.5</v>
      </c>
    </row>
    <row r="13" spans="1:16" ht="31.9" customHeight="1" x14ac:dyDescent="0.2">
      <c r="A13" s="27" t="s">
        <v>27</v>
      </c>
      <c r="B13" s="18"/>
      <c r="C13" s="20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5"/>
      <c r="O13" s="35"/>
      <c r="P13" s="29"/>
    </row>
    <row r="14" spans="1:16" ht="21" customHeight="1" x14ac:dyDescent="0.2">
      <c r="A14" s="51"/>
      <c r="B14" s="52"/>
      <c r="C14" s="16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11"/>
      <c r="O14" s="11"/>
      <c r="P14" s="54"/>
    </row>
    <row r="15" spans="1:16" ht="26.25" customHeight="1" x14ac:dyDescent="0.2">
      <c r="A15" s="51"/>
      <c r="B15" s="52"/>
      <c r="C15" s="55" t="s">
        <v>41</v>
      </c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11"/>
      <c r="O15" s="11"/>
      <c r="P15" s="54"/>
    </row>
    <row r="16" spans="1:16" ht="13.5" customHeight="1" x14ac:dyDescent="0.2"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2"/>
    </row>
    <row r="17" spans="3:14" ht="21.6" customHeight="1" x14ac:dyDescent="0.2">
      <c r="C17" s="28" t="s">
        <v>24</v>
      </c>
    </row>
    <row r="18" spans="3:14" x14ac:dyDescent="0.2">
      <c r="C18" s="28"/>
    </row>
    <row r="19" spans="3:14" ht="25.9" customHeight="1" x14ac:dyDescent="0.2">
      <c r="C19" s="13" t="s">
        <v>25</v>
      </c>
    </row>
    <row r="20" spans="3:14" x14ac:dyDescent="0.2">
      <c r="C20" s="13"/>
    </row>
    <row r="21" spans="3:14" x14ac:dyDescent="0.2">
      <c r="C21" s="13"/>
    </row>
    <row r="22" spans="3:14" s="2" customFormat="1" ht="13.5" customHeight="1" x14ac:dyDescent="0.25">
      <c r="C22" s="13" t="s">
        <v>0</v>
      </c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</row>
    <row r="23" spans="3:14" s="2" customFormat="1" ht="13.5" customHeight="1" x14ac:dyDescent="0.25"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24" spans="3:14" s="2" customFormat="1" ht="13.5" customHeight="1" x14ac:dyDescent="0.25">
      <c r="C24" s="14"/>
      <c r="D24" s="15"/>
      <c r="E24" s="15"/>
      <c r="F24" s="42"/>
      <c r="G24" s="42"/>
      <c r="H24" s="42"/>
      <c r="I24" s="42"/>
      <c r="J24" s="42"/>
      <c r="K24" s="16"/>
      <c r="L24" s="42"/>
      <c r="M24" s="42"/>
      <c r="N24" s="42"/>
    </row>
    <row r="25" spans="3:14" s="2" customFormat="1" ht="13.5" customHeight="1" x14ac:dyDescent="0.25">
      <c r="C25" s="23" t="s">
        <v>11</v>
      </c>
      <c r="D25" s="15"/>
      <c r="E25" s="15"/>
      <c r="F25" s="44" t="s">
        <v>26</v>
      </c>
      <c r="G25" s="44"/>
      <c r="H25" s="44"/>
      <c r="I25" s="44"/>
      <c r="J25" s="44"/>
      <c r="K25" s="1"/>
      <c r="L25" s="43" t="s">
        <v>4</v>
      </c>
      <c r="M25" s="43"/>
      <c r="N25" s="43"/>
    </row>
    <row r="26" spans="3:14" ht="13.5" customHeight="1" x14ac:dyDescent="0.2">
      <c r="C26" s="17"/>
    </row>
    <row r="27" spans="3:14" ht="13.5" customHeight="1" x14ac:dyDescent="0.2">
      <c r="C27" s="13" t="s">
        <v>12</v>
      </c>
    </row>
    <row r="28" spans="3:14" ht="13.5" customHeight="1" x14ac:dyDescent="0.2"/>
    <row r="29" spans="3:14" x14ac:dyDescent="0.2">
      <c r="C29" s="22"/>
      <c r="D29" s="15"/>
      <c r="E29" s="15"/>
      <c r="F29" s="42"/>
      <c r="G29" s="42"/>
      <c r="H29" s="42"/>
      <c r="I29" s="42"/>
      <c r="J29" s="42"/>
      <c r="K29" s="16"/>
      <c r="L29" s="42"/>
      <c r="M29" s="42"/>
      <c r="N29" s="42"/>
    </row>
    <row r="30" spans="3:14" x14ac:dyDescent="0.2">
      <c r="C30" s="22"/>
      <c r="D30" s="15"/>
      <c r="E30" s="15"/>
      <c r="F30" s="44" t="s">
        <v>26</v>
      </c>
      <c r="G30" s="44"/>
      <c r="H30" s="44"/>
      <c r="I30" s="44"/>
      <c r="J30" s="44"/>
      <c r="L30" s="43" t="s">
        <v>4</v>
      </c>
      <c r="M30" s="43"/>
      <c r="N30" s="43"/>
    </row>
  </sheetData>
  <sheetProtection formatCells="0" formatColumns="0" formatRows="0" insertHyperlinks="0" sort="0" autoFilter="0"/>
  <protectedRanges>
    <protectedRange sqref="D3:P3" name="Диапазон1"/>
    <protectedRange sqref="D4:P4" name="Диапазон2"/>
    <protectedRange sqref="A10:A11 G10:I11" name="Диапазон3"/>
    <protectedRange sqref="C29 F24 L24 L29 F29 C24" name="Диапазон5"/>
    <protectedRange sqref="F10:F11" name="Диапазон3_3"/>
    <protectedRange sqref="B10:E11" name="Диапазон3_1"/>
    <protectedRange sqref="L8:L9" name="Диапазон7_1"/>
    <protectedRange sqref="L10:L11" name="Диапазон4_1_1"/>
    <protectedRange sqref="M8:N9" name="Диапазон7_2"/>
    <protectedRange sqref="M10:N11" name="Диапазон4_1_2"/>
  </protectedRanges>
  <autoFilter ref="A9:P13"/>
  <mergeCells count="24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L7:N7"/>
    <mergeCell ref="O6:O8"/>
    <mergeCell ref="L6:N6"/>
    <mergeCell ref="P6:P8"/>
    <mergeCell ref="L29:N29"/>
    <mergeCell ref="L30:N30"/>
    <mergeCell ref="F29:J29"/>
    <mergeCell ref="F30:J30"/>
    <mergeCell ref="J6:J8"/>
    <mergeCell ref="F7:F8"/>
    <mergeCell ref="L24:N24"/>
    <mergeCell ref="L25:N25"/>
    <mergeCell ref="F24:J24"/>
    <mergeCell ref="F25:J25"/>
  </mergeCells>
  <phoneticPr fontId="0" type="noConversion"/>
  <pageMargins left="0.23622047244094491" right="0" top="0.39370078740157483" bottom="0.39370078740157483" header="0.51181102362204722" footer="0.51181102362204722"/>
  <pageSetup paperSize="9" scale="66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www.w3.org/XML/1998/namespace"/>
    <ds:schemaRef ds:uri="http://purl.org/dc/terms/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2021-11-26T06:23:02Z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